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A7F900B-A130-4C2A-A2B8-5486797D296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alcChain>
</file>

<file path=xl/sharedStrings.xml><?xml version="1.0" encoding="utf-8"?>
<sst xmlns="http://schemas.openxmlformats.org/spreadsheetml/2006/main" count="423" uniqueCount="211">
  <si>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</si>
  <si>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</si>
  <si>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</si>
  <si>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</si>
  <si>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</si>
  <si>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</si>
  <si>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</si>
  <si>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</si>
  <si>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</si>
  <si>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</si>
  <si>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</si>
  <si>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</si>
  <si>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</si>
  <si>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</si>
  <si>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</si>
  <si>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</si>
  <si>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</si>
  <si>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</si>
  <si>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</si>
  <si>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</si>
  <si>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</si>
  <si>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</si>
  <si>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</si>
  <si>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</si>
  <si>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</si>
  <si>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</si>
  <si>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</si>
  <si>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</si>
  <si>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</si>
  <si>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</si>
  <si>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</si>
  <si>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</si>
  <si>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</si>
  <si>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</si>
  <si>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</si>
  <si>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</si>
  <si>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</si>
  <si>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</si>
  <si>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</si>
  <si>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</si>
  <si>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</si>
  <si>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</si>
  <si>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</si>
  <si>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</si>
  <si>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</si>
  <si>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</si>
  <si>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</si>
  <si>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</si>
  <si>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</si>
  <si>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</si>
  <si>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</si>
  <si>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</si>
  <si>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</si>
  <si>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</si>
  <si>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</si>
  <si>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</si>
  <si>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</si>
  <si>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</si>
  <si>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</si>
  <si>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</si>
  <si>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</si>
  <si>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</si>
  <si>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</si>
  <si>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</si>
  <si>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</si>
  <si>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</si>
  <si>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</si>
  <si>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</si>
  <si>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</si>
  <si>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</si>
  <si>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</si>
  <si>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</si>
  <si>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</si>
  <si>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Chang, ES; Heckhausen, J; Greenberger, E; Chen, CS</t>
  </si>
  <si>
    <t/>
  </si>
  <si>
    <t>Chang, Esther S.; Heckhausen, Jutta; Greenberger, Ellen; Chen, Chuansheng</t>
  </si>
  <si>
    <t>Shared Agency with Parents for Educational Goals: Ethnic Differences and Implications for College Adjustment</t>
  </si>
  <si>
    <t>JOURNAL OF YOUTH AND ADOLESCENCE</t>
  </si>
  <si>
    <t>English</t>
  </si>
  <si>
    <t>Article</t>
  </si>
  <si>
    <t>Late adolescents; Asian Americans; Parenting practices; Parental educational involvement; College adjustment</t>
  </si>
  <si>
    <t>ADOLESCENT ACHIEVEMENT; INVOLVEMENT; TRANSITION; AUTONOMY; CONTEXT; FAMILY; STYLE; EXPECTATIONS; MOOD; LIFE</t>
  </si>
  <si>
    <t>This study proposed and confirmed three ways in which college students can perceive shared agency and two ways in which they can perceive non-shared agency with parents when pursuing educational goals in college. Differences and similarities were examined among participants from four ethnic backgrounds (N = 515; 67% female): East Asian American, Southeast Asian American, Filipino/Pacific Islander American, and European American. Results indicated that Asian American youth reported higher levels of non-shared agency with parents (i.e., parental directing and noninvolvement), lower levels of shared agency (i.e., parental accommodation, support, or collaboration), and poorer college adjustment compared to European Americans. However, ethnic similarities were found whereby perceived shared agency in education with parents was associated with college adjustment. Multiple mediation analyses also indicated that our model of shared and non-shared agency with parents explained differences in college adjustment between Asian and European Americans, though more strongly for comparisons between European and East Asian Americans. Our results suggest that parents continue to be important in the education of older youth but that continued directing of youth's education in college can be maladaptive.</t>
  </si>
  <si>
    <t>[Chang, Esther S.] Soka Univ Amer, Aliso Viejo, CA 92656 USA; [Heckhausen, Jutta; Greenberger, Ellen; Chen, Chuansheng] Univ Calif Irvine, Dept Psychol &amp; Social Behav, Irvine, CA 92697 USA; [Chen, Chuansheng] Univ Calif Irvine, Dept Educ, Irvine, CA 92697 USA</t>
  </si>
  <si>
    <t>University of California System; University of California Irvine; University of California System; University of California Irvine</t>
  </si>
  <si>
    <t>Chang, ES (corresponding author), Soka Univ Amer, 1 Univ Dr, Aliso Viejo, CA 92656 USA.</t>
  </si>
  <si>
    <t>echang@soka.edu; heckhaus@uci.edu; egreenbe@uci.edu; cschen@uci.edu</t>
  </si>
  <si>
    <t>Chen, Chuansheng/0000-0002-8224-1005; Chang, Esther/0000-0003-1273-3028</t>
  </si>
  <si>
    <t>SPRINGER/PLENUM PUBLISHERS</t>
  </si>
  <si>
    <t>NEW YORK</t>
  </si>
  <si>
    <t>233 SPRING ST, NEW YORK, NY 10013 USA</t>
  </si>
  <si>
    <t>0047-2891</t>
  </si>
  <si>
    <t>1573-6601</t>
  </si>
  <si>
    <t>J YOUTH ADOLESCENCE</t>
  </si>
  <si>
    <t>J. Youth Adolesc.</t>
  </si>
  <si>
    <t>NOV</t>
  </si>
  <si>
    <t>10.1007/s10964-009-9488-7</t>
  </si>
  <si>
    <t>Psychology, Developmental</t>
  </si>
  <si>
    <t>Social Science Citation Index (SSCI)</t>
  </si>
  <si>
    <t>Psychology</t>
  </si>
  <si>
    <t>648WU</t>
  </si>
  <si>
    <t>hybrid, Green Published, Green Submitted</t>
  </si>
  <si>
    <t>2023-10-09</t>
  </si>
  <si>
    <t>WOS:000281725900004</t>
  </si>
  <si>
    <t>Grob, A; Wearing, AJ; Little, TD; Wanner, B</t>
  </si>
  <si>
    <t>Adolescents' well-being and perceived control across 14 sociocultural contexts</t>
  </si>
  <si>
    <t>JOURNAL OF PERSONALITY AND SOCIAL PSYCHOLOGY</t>
  </si>
  <si>
    <t>SIGNIFICANT LIFE-EVENTS; SCHOOL PERFORMANCE; CONTROL BELIEFS; MEANS ENDS; SELF; CHILDREN; AGENCY; GOALS; FIT; SATISFACTION</t>
  </si>
  <si>
    <t>The sweeping sociopolitical changes in Eastern Europe and the importance of self-related resources in facilitating adolescents' transitions to adulthood motivated this study on the effects of sociocultural context on adolescents' perceived control and well-being (N = 3,844; 7 Western contexts, 7 Eastern). The authors found that the mean levels of well-being and perceived control varied along stable Western vs. unstable Eastern sociohistorical contexts: (a) Eastern adolescents showed lower levels of well-being (perhaps related to economic aspects of change) and (b) higher levels of perceived control (perhaps related to perceived freedoms implied in the direction of change). Notably, however, the individual-difference relations (correlations) among the constructs were very uniform across the 14 settings, suggesting that the adaptive psychological interface between well-being and personal control is relatively robust against sociopolitical influences.</t>
  </si>
  <si>
    <t>MAX PLANCK INST HUMAN DEV &amp; EDUC, D-1000 BERLIN, GERMANY; UNIV MELBOURNE, SCH BEHAV SCI, MELBOURNE, VIC, AUSTRALIA</t>
  </si>
  <si>
    <t>Max Planck Society; University of Melbourne</t>
  </si>
  <si>
    <t>Grob, A (corresponding author), UNIV BERN, INST PSYCHOL, MUESMATTSSTR 45, CH-3000 BERN 9, SWITZERLAND.</t>
  </si>
  <si>
    <t>AMER PSYCHOLOGICAL ASSOC</t>
  </si>
  <si>
    <t>WASHINGTON</t>
  </si>
  <si>
    <t>750 FIRST ST NE, WASHINGTON, DC 20002-4242 USA</t>
  </si>
  <si>
    <t>0022-3514</t>
  </si>
  <si>
    <t>1939-1315</t>
  </si>
  <si>
    <t>J PERS SOC PSYCHOL</t>
  </si>
  <si>
    <t>J. Pers. Soc. Psychol.</t>
  </si>
  <si>
    <t>OCT</t>
  </si>
  <si>
    <t>10.1037/0022-3514.71.4.785</t>
  </si>
  <si>
    <t>Psychology, Social</t>
  </si>
  <si>
    <t>VM908</t>
  </si>
  <si>
    <t>WOS:A1996VM90800013</t>
  </si>
  <si>
    <t>Obojska, M</t>
  </si>
  <si>
    <t>Obojska, Maria</t>
  </si>
  <si>
    <t>Between duty and neglect: Language ideologies and stancetaking among Polish adolescents in Norway</t>
  </si>
  <si>
    <t>LINGUA</t>
  </si>
  <si>
    <t>Polish; Adolescents; Norway; Stancetaking; Language ideologies; Interviews</t>
  </si>
  <si>
    <t>AGENCY</t>
  </si>
  <si>
    <t>Recent political and economic changes in Europe have resulted in an increased mobility of many central and eastern Europeans, including Polish nationals. This article examines how adolescent Poles living in Norway construct their own and other people's Polish language use and maintenance. Basing on a qualitative content analysis of 10 interviews with young Polish transnationals, the article first identifies four common categories of constructing Polish that emerged in the data set: Polish as intent, Polish as obligation, Polish as utility and Polish as unimportant. Secondly, employing stance as an analytical heuristic, interview excerpts illustrating the four categories are analysed accounting for the interactional processes of evaluation, alignment and positioning embedded in the stancetaking act. Finally, the ideological implications of the stances constructed towards Polish are discussed and a methodological issue regarding the treatment of the sociolinguistic interview data and the interviewer's role is raised. The findings suggest that competing language ideologies are at work in the researched cohort and show that boys and girls participating in the study construct Polish language use and maintenance differently. (C) 2018 Elsevier B.V. All rights reserved.</t>
  </si>
  <si>
    <t>[Obojska, Maria] Univ Oslo, Ctr Multilingualism Soc Lifespan MultiLing, Oslo, Norway</t>
  </si>
  <si>
    <t>University of Oslo</t>
  </si>
  <si>
    <t>Obojska, M (corresponding author), Postboks 1102 Blindern, N-0316 Oslo, Norway.</t>
  </si>
  <si>
    <t>m.a.obojska@iln.uio.no</t>
  </si>
  <si>
    <t>Obojska, Maria/0000-0003-1877-2829</t>
  </si>
  <si>
    <t>Research Council of Norway through Centres of Excellence funding scheme [223265, 240725]</t>
  </si>
  <si>
    <t>Research Council of Norway through Centres of Excellence funding scheme</t>
  </si>
  <si>
    <t>The writing of this paper was supported by the Research Council of Norway through its Centres of Excellence funding scheme, project number 223265 (MultiLing) and 240725 (MultiFam).</t>
  </si>
  <si>
    <t>ELSEVIER</t>
  </si>
  <si>
    <t>AMSTERDAM</t>
  </si>
  <si>
    <t>RADARWEG 29, 1043 NX AMSTERDAM, NETHERLANDS</t>
  </si>
  <si>
    <t>0024-3841</t>
  </si>
  <si>
    <t>1872-6135</t>
  </si>
  <si>
    <t>Lingua</t>
  </si>
  <si>
    <t>JUN</t>
  </si>
  <si>
    <t>10.1016/j.lingua.2018.03.009</t>
  </si>
  <si>
    <t>Linguistics; Language &amp; Linguistics</t>
  </si>
  <si>
    <t>Social Science Citation Index (SSCI); Arts &amp; Humanities Citation Index (A&amp;HCI)</t>
  </si>
  <si>
    <t>Linguistics</t>
  </si>
  <si>
    <t>GF0GN</t>
  </si>
  <si>
    <t>Green Accepted</t>
  </si>
  <si>
    <t>WOS:000431608000006</t>
  </si>
  <si>
    <t>Ezell, JM; Olson, B; Walters, SM; Friedman, SR; Ouellet, L; Pho, MT</t>
  </si>
  <si>
    <t>Ezell, Jerel M.; Olson, Brooke; Walters, Suzan M.; Friedman, Samuel R.; Ouellet, Lawrence; Pho, Mai T.</t>
  </si>
  <si>
    <t>A Sociology of Empathy and Shared Understandings: Contextualizing Beliefs and Attitudes on Why People Use Opioids</t>
  </si>
  <si>
    <t>RURAL SOCIOLOGY</t>
  </si>
  <si>
    <t>ADOLESCENT DRUG-USE; NONMEDICAL USE; PRESCRIPTION OPIOIDS; UNITED-STATES; ENVIRONMENTAL-FACTORS; OVERDOSE PREVENTION; HEROIN USE; STIGMA; HEALTH; URBAN</t>
  </si>
  <si>
    <t>There has been a steep rise in overdoses and mortality among people who use opioids or who inject drugs (PWUD), including in North America, the United Kingdom, and parts of Eastern Europe, with some of the sharpest increases amassing in rural communities. Currently, the literature lacks a comparative focus on the views and experiences of rural PWUD and professionals who regularly work and interface with them, in terms of their understandings of the rural drug use initiation/relapse trajectory. Considering a renewed sociology of emotions and empathy and the constructs of direct experience (e.g., of personal drug use) versus role-playing (e.g., envisioning oneself in another's position), we used a modified constant comparison method to analyze interviews conducted with PWUD and professional stakeholders in rural southern Illinois, an opioid overdose hotspot. Findings suggest that rural opioid use is adopted in service of an intricate interplay of sensory, relational, somatic, and psychosocial benefits, with a sharp divergence between PWUD, who express considerable agency in their drug use behaviors, and professionals, who fail to successful role-play in emphasizing PWUD's limited willpower and deviant sociocultural predilection. These dynamics illuminate challenges to advancing nuanced, culturally humble programming to advance public health goals related to the opioid and drug injection epidemic.</t>
  </si>
  <si>
    <t>[Ezell, Jerel M.] Cornell Univ, Africana Studies &amp; Res Ctr, Ithaca, NY 14853 USA; [Ezell, Jerel M.; Olson, Brooke] Cornell Univ, Cornell Ctr Cultural Humil, Ithaca, NY 14853 USA; [Olson, Brooke] Cornell Univ, Biol Sci, Ithaca, NY 14853 USA; [Walters, Suzan M.] NYU, Sch Global Publ Hlth, New York, NY 10003 USA; [Friedman, Samuel R.] NYU, Grossman Sch Med, Dept Populat Hlth, New York, NY 10003 USA; [Ouellet, Lawrence] Univ Illinois, Sch Publ Hlth, Chicago, IL USA; [Pho, Mai T.] Univ Chicago Med, Dept Med, Sect Infect Dis &amp; Global Hlth, Chicago, IL USA</t>
  </si>
  <si>
    <t>Cornell University; Cornell University; Cornell University; New York University; New York University; University of Illinois System; University of Illinois Chicago; University of Illinois Chicago Hospital</t>
  </si>
  <si>
    <t>Ezell, JM (corresponding author), Cornell Univ, Africana Studies &amp; Res Ctr, Ithaca, NY 14853 USA.;Ezell, JM (corresponding author), Cornell Univ, Cornell Ctr Cultural Humil, Ithaca, NY 14853 USA.</t>
  </si>
  <si>
    <t>National Institute on Drug Abuse [1UG3DA044829-01]</t>
  </si>
  <si>
    <t>National Institute on Drug Abuse(United States Department of Health &amp; Human ServicesNational Institutes of Health (NIH) - USANIH National Institute on Drug Abuse (NIDA))</t>
  </si>
  <si>
    <t>This work was funded by the National Institute on Drug Abuse; grant number 1UG3DA044829-01</t>
  </si>
  <si>
    <t>WILEY</t>
  </si>
  <si>
    <t>HOBOKEN</t>
  </si>
  <si>
    <t>111 RIVER ST, HOBOKEN 07030-5774, NJ USA</t>
  </si>
  <si>
    <t>0036-0112</t>
  </si>
  <si>
    <t>1549-0831</t>
  </si>
  <si>
    <t>RURAL SOCIOL</t>
  </si>
  <si>
    <t>Rural Sociol.</t>
  </si>
  <si>
    <t>SEP</t>
  </si>
  <si>
    <t>10.1111/ruso.12440</t>
  </si>
  <si>
    <t>APR 2022</t>
  </si>
  <si>
    <t>Sociology</t>
  </si>
  <si>
    <t>4M3TY</t>
  </si>
  <si>
    <t>WOS:000783147400001</t>
  </si>
  <si>
    <t>Sedgh, G; Henshaw, SK; Singh, S; Bankole, A; Drescher, J</t>
  </si>
  <si>
    <t>Sedgh, Gilda; Henshaw, Stanley K.; Singh, Susheela; Bankole, Akinrinola; Drescher, Joanna</t>
  </si>
  <si>
    <t>Legal abortion worldwide: Incidence and recent trends</t>
  </si>
  <si>
    <t>PERSPECTIVES ON SEXUAL AND REPRODUCTIVE HEALTH</t>
  </si>
  <si>
    <t>CONTRACEPTIVE FAILURE; ADOLESCENT PREGNANCY; TEENAGE CHILDBEARING; UNITED-STATES; SOUTH-AFRICA; RATES; COUNTRIES</t>
  </si>
  <si>
    <t>CONTEXT: Information on abortion levels and trends can inform research and policies affecting maternal and reproductive health, but the incidence of legal abortion has not been assessed in nearly a decade. METHODS: Statistics on legal abortions in 2003 were compiled for 60 countries in which the procedure is broadly legal, and trends were assessed where possible. Data sources included published and unpublished reports from official national reporting systems, questionnaires sent to government agencies and nationally representative population surveys. The completeness of country estimates was assessed by officials involved in data collection and by in-country and regional experts. RESULTS: In recent years, more countries experienced a decline in legal abortion rates than an increase, among those for which statistics are complete and trend data Ore available. The most dramatic declines were in Eastern Europe and Central Asia, where rates remained among the highest in the world. The highest estimated levels were in Armenia, Azerbaijan and Georgia, where surveys indicate that women will have close to three abortions each, on average, in their lifetimes. The U.S. abortion rate dropped by 8% between 1996 and 2003, but remained higher than rates in many Northern and Western European countries. Rates increased in the Netherlands and New Zealand. The official abortion rate declined by 21% over seven years in China, which accounted for a third of the world's legal abortions in 1996. Trends in the abortion rate differed across age-groups in some countries. CONCLUSIONS: The abortion rate varies widely across the countries in which legal abortion is generally available and has declined in many countries since the mid-1990s.</t>
  </si>
  <si>
    <t>Alan Guttmacher Inst, New York, NY 10005 USA</t>
  </si>
  <si>
    <t>Sedgh, G (corresponding author), Alan Guttmacher Inst, 120 Wall St, New York, NY 10005 USA.</t>
  </si>
  <si>
    <t>gsedgh@guttmacher.org</t>
  </si>
  <si>
    <t>BLACKWELL PUBLISHING</t>
  </si>
  <si>
    <t>OXFORD</t>
  </si>
  <si>
    <t>9600 GARSINGTON RD, OXFORD OX4 2DQ, OXON, ENGLAND</t>
  </si>
  <si>
    <t>1538-6341</t>
  </si>
  <si>
    <t>PERSPECT SEX REPRO H</t>
  </si>
  <si>
    <t>Perspect. Sex Reprod. Health</t>
  </si>
  <si>
    <t>DEC</t>
  </si>
  <si>
    <t>10.1363/3921607</t>
  </si>
  <si>
    <t>Demography; Family Studies</t>
  </si>
  <si>
    <t>239GI</t>
  </si>
  <si>
    <t>WOS:000251506400003</t>
  </si>
  <si>
    <t>INTERNATIONAL FAMILY PLANNING PERSPECTIVES</t>
  </si>
  <si>
    <t>CONTEXT. Information on abortion levels and trends can inform research and policies affecting maternal and reproductive health, but the incidence of legal abortion has not been assessed in nearly a decade. METHODS: Statistics on legal abortions in 2003 were compiled for 60 countries in which the procedure is broadly legal, and trends were assessed where possible. Data sources included published and unpublished reports from official national reporting systems, questionnaires sent to government agencies and nationally representative population surveys. The completeness of country estimates was assessed by officials involved in data collection and by in-country and regional experts. RESULTS: In recent years, more countries experienced a decline in legal abortion rates than an increase, among those for which statistics are complete and trend data are available. The most dramatic declines were in Eastern Europe and Central Asia, where rates remained among the highest in the world. The highest estimated levels were in Armenia, Azerbaijan and Georgia, where surveys indicate that women will have close to three abortions each on average in their lifetimes. The U.S. abortion rate dropped by 8% between 1996 and 2003, but remained higher than rates in many Northern and Western European countries. Rates increased in the Netherlands and New Zealand The official abortion rate declined by 21% over seven years in China, which accounted for a third of the world's legal abortions in 1996. Trends in the abortion rate differed across age-groups in some countries. CONCLUSIONS: The abortion rate varies widely across the countries in which legal abortion is generally available and has declined in many countries since the mid-1990s.</t>
  </si>
  <si>
    <t>ALAN GUTTMACHER INST</t>
  </si>
  <si>
    <t>120 WALL STREET, NEW YORK, NY 10005 USA</t>
  </si>
  <si>
    <t>0190-3187</t>
  </si>
  <si>
    <t>INT FAM PLAN PERSPEC</t>
  </si>
  <si>
    <t>Int. Fam. Plan. Perspect.</t>
  </si>
  <si>
    <t>10.1363/3310607</t>
  </si>
  <si>
    <t>Demography; Family Studies; Social Sciences, Biomedical</t>
  </si>
  <si>
    <t>Demography; Family Studies; Biomedical Social Sciences</t>
  </si>
  <si>
    <t>227FA</t>
  </si>
  <si>
    <t>Bronze</t>
  </si>
  <si>
    <t>WOS:000250641400002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</si>
</sst>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36</v>
      </c>
      <c r="AH2">
        <v>23</v>
      </c>
      <c r="AI2">
        <v>23</v>
      </c>
      <c r="AJ2">
        <v>0</v>
      </c>
      <c r="AK2">
        <v>16</v>
      </c>
      <c r="AL2" t="s">
        <v>88</v>
      </c>
      <c r="AM2" t="s">
        <v>89</v>
      </c>
      <c r="AN2" t="s">
        <v>90</v>
      </c>
      <c r="AO2" t="s">
        <v>91</v>
      </c>
      <c r="AP2" t="s">
        <v>92</v>
      </c>
      <c r="AQ2" t="s">
        <v>74</v>
      </c>
      <c r="AR2" t="s">
        <v>93</v>
      </c>
      <c r="AS2" t="s">
        <v>94</v>
      </c>
      <c r="AT2" t="s">
        <v>95</v>
      </c>
      <c r="AU2">
        <v>2010</v>
      </c>
      <c r="AV2">
        <v>39</v>
      </c>
      <c r="AW2">
        <v>11</v>
      </c>
      <c r="AX2" t="s">
        <v>74</v>
      </c>
      <c r="AY2" t="s">
        <v>74</v>
      </c>
      <c r="AZ2" t="s">
        <v>74</v>
      </c>
      <c r="BA2" t="s">
        <v>74</v>
      </c>
      <c r="BB2">
        <v>1293</v>
      </c>
      <c r="BC2">
        <v>1304</v>
      </c>
      <c r="BD2" t="s">
        <v>74</v>
      </c>
      <c r="BE2" t="s">
        <v>96</v>
      </c>
      <c r="BF2" t="str">
        <f>HYPERLINK("http://dx.doi.org/10.1007/s10964-009-9488-7","http://dx.doi.org/10.1007/s10964-009-9488-7")</f>
        <v>http://dx.doi.org/10.1007/s10964-009-9488-7</v>
      </c>
      <c r="BG2" t="s">
        <v>74</v>
      </c>
      <c r="BH2" t="s">
        <v>74</v>
      </c>
      <c r="BI2">
        <v>12</v>
      </c>
      <c r="BJ2" t="s">
        <v>97</v>
      </c>
      <c r="BK2" t="s">
        <v>98</v>
      </c>
      <c r="BL2" t="s">
        <v>99</v>
      </c>
      <c r="BM2" t="s">
        <v>100</v>
      </c>
      <c r="BN2">
        <v>19997969</v>
      </c>
      <c r="BO2" t="s">
        <v>101</v>
      </c>
      <c r="BP2" t="s">
        <v>74</v>
      </c>
      <c r="BQ2" t="s">
        <v>74</v>
      </c>
      <c r="BR2" t="s">
        <v>102</v>
      </c>
      <c r="BS2" t="s">
        <v>103</v>
      </c>
      <c r="BT2" t="str">
        <f>HYPERLINK("https%3A%2F%2Fwww.webofscience.com%2Fwos%2Fwoscc%2Ffull-record%2FWOS:000281725900004","View Full Record in Web of Science")</f>
        <v>View Full Record in Web of Science</v>
      </c>
    </row>
    <row r="3" spans="1:72" x14ac:dyDescent="0.25">
      <c r="A3" t="s">
        <v>72</v>
      </c>
      <c r="B3" t="s">
        <v>104</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74</v>
      </c>
      <c r="U3" t="s">
        <v>107</v>
      </c>
      <c r="V3" t="s">
        <v>108</v>
      </c>
      <c r="W3" t="s">
        <v>109</v>
      </c>
      <c r="X3" t="s">
        <v>110</v>
      </c>
      <c r="Y3" t="s">
        <v>111</v>
      </c>
      <c r="Z3" t="s">
        <v>74</v>
      </c>
      <c r="AA3" t="s">
        <v>74</v>
      </c>
      <c r="AB3" t="s">
        <v>74</v>
      </c>
      <c r="AC3" t="s">
        <v>74</v>
      </c>
      <c r="AD3" t="s">
        <v>74</v>
      </c>
      <c r="AE3" t="s">
        <v>74</v>
      </c>
      <c r="AF3" t="s">
        <v>74</v>
      </c>
      <c r="AG3">
        <v>64</v>
      </c>
      <c r="AH3">
        <v>90</v>
      </c>
      <c r="AI3">
        <v>91</v>
      </c>
      <c r="AJ3">
        <v>0</v>
      </c>
      <c r="AK3">
        <v>12</v>
      </c>
      <c r="AL3" t="s">
        <v>112</v>
      </c>
      <c r="AM3" t="s">
        <v>113</v>
      </c>
      <c r="AN3" t="s">
        <v>114</v>
      </c>
      <c r="AO3" t="s">
        <v>115</v>
      </c>
      <c r="AP3" t="s">
        <v>116</v>
      </c>
      <c r="AQ3" t="s">
        <v>74</v>
      </c>
      <c r="AR3" t="s">
        <v>117</v>
      </c>
      <c r="AS3" t="s">
        <v>118</v>
      </c>
      <c r="AT3" t="s">
        <v>119</v>
      </c>
      <c r="AU3">
        <v>1996</v>
      </c>
      <c r="AV3">
        <v>71</v>
      </c>
      <c r="AW3">
        <v>4</v>
      </c>
      <c r="AX3" t="s">
        <v>74</v>
      </c>
      <c r="AY3" t="s">
        <v>74</v>
      </c>
      <c r="AZ3" t="s">
        <v>74</v>
      </c>
      <c r="BA3" t="s">
        <v>74</v>
      </c>
      <c r="BB3">
        <v>785</v>
      </c>
      <c r="BC3">
        <v>795</v>
      </c>
      <c r="BD3" t="s">
        <v>74</v>
      </c>
      <c r="BE3" t="s">
        <v>120</v>
      </c>
      <c r="BF3" t="str">
        <f>HYPERLINK("http://dx.doi.org/10.1037/0022-3514.71.4.785","http://dx.doi.org/10.1037/0022-3514.71.4.785")</f>
        <v>http://dx.doi.org/10.1037/0022-3514.71.4.785</v>
      </c>
      <c r="BG3" t="s">
        <v>74</v>
      </c>
      <c r="BH3" t="s">
        <v>74</v>
      </c>
      <c r="BI3">
        <v>11</v>
      </c>
      <c r="BJ3" t="s">
        <v>121</v>
      </c>
      <c r="BK3" t="s">
        <v>98</v>
      </c>
      <c r="BL3" t="s">
        <v>99</v>
      </c>
      <c r="BM3" t="s">
        <v>122</v>
      </c>
      <c r="BN3">
        <v>8888603</v>
      </c>
      <c r="BO3" t="s">
        <v>74</v>
      </c>
      <c r="BP3" t="s">
        <v>74</v>
      </c>
      <c r="BQ3" t="s">
        <v>74</v>
      </c>
      <c r="BR3" t="s">
        <v>102</v>
      </c>
      <c r="BS3" t="s">
        <v>123</v>
      </c>
      <c r="BT3" t="str">
        <f>HYPERLINK("https%3A%2F%2Fwww.webofscience.com%2Fwos%2Fwoscc%2Ffull-record%2FWOS:A1996VM90800013","View Full Record in Web of Science")</f>
        <v>View Full Record in Web of Science</v>
      </c>
    </row>
    <row r="4" spans="1:72" x14ac:dyDescent="0.25">
      <c r="A4" t="s">
        <v>72</v>
      </c>
      <c r="B4" t="s">
        <v>124</v>
      </c>
      <c r="C4" t="s">
        <v>74</v>
      </c>
      <c r="D4" t="s">
        <v>74</v>
      </c>
      <c r="E4" t="s">
        <v>74</v>
      </c>
      <c r="F4" t="s">
        <v>125</v>
      </c>
      <c r="G4" t="s">
        <v>74</v>
      </c>
      <c r="H4" t="s">
        <v>74</v>
      </c>
      <c r="I4" t="s">
        <v>126</v>
      </c>
      <c r="J4" t="s">
        <v>127</v>
      </c>
      <c r="K4" t="s">
        <v>74</v>
      </c>
      <c r="L4" t="s">
        <v>74</v>
      </c>
      <c r="M4" t="s">
        <v>78</v>
      </c>
      <c r="N4" t="s">
        <v>79</v>
      </c>
      <c r="O4" t="s">
        <v>74</v>
      </c>
      <c r="P4" t="s">
        <v>74</v>
      </c>
      <c r="Q4" t="s">
        <v>74</v>
      </c>
      <c r="R4" t="s">
        <v>74</v>
      </c>
      <c r="S4" t="s">
        <v>74</v>
      </c>
      <c r="T4" t="s">
        <v>128</v>
      </c>
      <c r="U4" t="s">
        <v>129</v>
      </c>
      <c r="V4" t="s">
        <v>130</v>
      </c>
      <c r="W4" t="s">
        <v>131</v>
      </c>
      <c r="X4" t="s">
        <v>132</v>
      </c>
      <c r="Y4" t="s">
        <v>133</v>
      </c>
      <c r="Z4" t="s">
        <v>134</v>
      </c>
      <c r="AA4" t="s">
        <v>74</v>
      </c>
      <c r="AB4" t="s">
        <v>135</v>
      </c>
      <c r="AC4" t="s">
        <v>136</v>
      </c>
      <c r="AD4" t="s">
        <v>137</v>
      </c>
      <c r="AE4" t="s">
        <v>138</v>
      </c>
      <c r="AF4" t="s">
        <v>74</v>
      </c>
      <c r="AG4">
        <v>55</v>
      </c>
      <c r="AH4">
        <v>9</v>
      </c>
      <c r="AI4">
        <v>10</v>
      </c>
      <c r="AJ4">
        <v>0</v>
      </c>
      <c r="AK4">
        <v>2</v>
      </c>
      <c r="AL4" t="s">
        <v>139</v>
      </c>
      <c r="AM4" t="s">
        <v>140</v>
      </c>
      <c r="AN4" t="s">
        <v>141</v>
      </c>
      <c r="AO4" t="s">
        <v>142</v>
      </c>
      <c r="AP4" t="s">
        <v>143</v>
      </c>
      <c r="AQ4" t="s">
        <v>74</v>
      </c>
      <c r="AR4" t="s">
        <v>127</v>
      </c>
      <c r="AS4" t="s">
        <v>144</v>
      </c>
      <c r="AT4" t="s">
        <v>145</v>
      </c>
      <c r="AU4">
        <v>2018</v>
      </c>
      <c r="AV4">
        <v>208</v>
      </c>
      <c r="AW4" t="s">
        <v>74</v>
      </c>
      <c r="AX4" t="s">
        <v>74</v>
      </c>
      <c r="AY4" t="s">
        <v>74</v>
      </c>
      <c r="AZ4" t="s">
        <v>74</v>
      </c>
      <c r="BA4" t="s">
        <v>74</v>
      </c>
      <c r="BB4">
        <v>82</v>
      </c>
      <c r="BC4">
        <v>97</v>
      </c>
      <c r="BD4" t="s">
        <v>74</v>
      </c>
      <c r="BE4" t="s">
        <v>146</v>
      </c>
      <c r="BF4" t="str">
        <f>HYPERLINK("http://dx.doi.org/10.1016/j.lingua.2018.03.009","http://dx.doi.org/10.1016/j.lingua.2018.03.009")</f>
        <v>http://dx.doi.org/10.1016/j.lingua.2018.03.009</v>
      </c>
      <c r="BG4" t="s">
        <v>74</v>
      </c>
      <c r="BH4" t="s">
        <v>74</v>
      </c>
      <c r="BI4">
        <v>16</v>
      </c>
      <c r="BJ4" t="s">
        <v>147</v>
      </c>
      <c r="BK4" t="s">
        <v>148</v>
      </c>
      <c r="BL4" t="s">
        <v>149</v>
      </c>
      <c r="BM4" t="s">
        <v>150</v>
      </c>
      <c r="BN4" t="s">
        <v>74</v>
      </c>
      <c r="BO4" t="s">
        <v>151</v>
      </c>
      <c r="BP4" t="s">
        <v>74</v>
      </c>
      <c r="BQ4" t="s">
        <v>74</v>
      </c>
      <c r="BR4" t="s">
        <v>102</v>
      </c>
      <c r="BS4" t="s">
        <v>152</v>
      </c>
      <c r="BT4" t="str">
        <f>HYPERLINK("https%3A%2F%2Fwww.webofscience.com%2Fwos%2Fwoscc%2Ffull-record%2FWOS:000431608000006","View Full Record in Web of Science")</f>
        <v>View Full Record in Web of Science</v>
      </c>
    </row>
    <row r="5" spans="1:72" x14ac:dyDescent="0.25">
      <c r="A5" t="s">
        <v>72</v>
      </c>
      <c r="B5" t="s">
        <v>153</v>
      </c>
      <c r="C5" t="s">
        <v>74</v>
      </c>
      <c r="D5" t="s">
        <v>74</v>
      </c>
      <c r="E5" t="s">
        <v>74</v>
      </c>
      <c r="F5" t="s">
        <v>154</v>
      </c>
      <c r="G5" t="s">
        <v>74</v>
      </c>
      <c r="H5" t="s">
        <v>74</v>
      </c>
      <c r="I5" t="s">
        <v>155</v>
      </c>
      <c r="J5" t="s">
        <v>156</v>
      </c>
      <c r="K5" t="s">
        <v>74</v>
      </c>
      <c r="L5" t="s">
        <v>74</v>
      </c>
      <c r="M5" t="s">
        <v>78</v>
      </c>
      <c r="N5" t="s">
        <v>79</v>
      </c>
      <c r="O5" t="s">
        <v>74</v>
      </c>
      <c r="P5" t="s">
        <v>74</v>
      </c>
      <c r="Q5" t="s">
        <v>74</v>
      </c>
      <c r="R5" t="s">
        <v>74</v>
      </c>
      <c r="S5" t="s">
        <v>74</v>
      </c>
      <c r="T5" t="s">
        <v>74</v>
      </c>
      <c r="U5" t="s">
        <v>157</v>
      </c>
      <c r="V5" t="s">
        <v>158</v>
      </c>
      <c r="W5" t="s">
        <v>159</v>
      </c>
      <c r="X5" t="s">
        <v>160</v>
      </c>
      <c r="Y5" t="s">
        <v>161</v>
      </c>
      <c r="Z5" t="s">
        <v>74</v>
      </c>
      <c r="AA5" t="s">
        <v>74</v>
      </c>
      <c r="AB5" t="s">
        <v>74</v>
      </c>
      <c r="AC5" t="s">
        <v>162</v>
      </c>
      <c r="AD5" t="s">
        <v>163</v>
      </c>
      <c r="AE5" t="s">
        <v>164</v>
      </c>
      <c r="AF5" t="s">
        <v>74</v>
      </c>
      <c r="AG5">
        <v>169</v>
      </c>
      <c r="AH5">
        <v>1</v>
      </c>
      <c r="AI5">
        <v>1</v>
      </c>
      <c r="AJ5">
        <v>0</v>
      </c>
      <c r="AK5">
        <v>1</v>
      </c>
      <c r="AL5" t="s">
        <v>165</v>
      </c>
      <c r="AM5" t="s">
        <v>166</v>
      </c>
      <c r="AN5" t="s">
        <v>167</v>
      </c>
      <c r="AO5" t="s">
        <v>168</v>
      </c>
      <c r="AP5" t="s">
        <v>169</v>
      </c>
      <c r="AQ5" t="s">
        <v>74</v>
      </c>
      <c r="AR5" t="s">
        <v>170</v>
      </c>
      <c r="AS5" t="s">
        <v>171</v>
      </c>
      <c r="AT5" t="s">
        <v>172</v>
      </c>
      <c r="AU5">
        <v>2022</v>
      </c>
      <c r="AV5">
        <v>87</v>
      </c>
      <c r="AW5">
        <v>3</v>
      </c>
      <c r="AX5" t="s">
        <v>74</v>
      </c>
      <c r="AY5" t="s">
        <v>74</v>
      </c>
      <c r="AZ5" t="s">
        <v>74</v>
      </c>
      <c r="BA5" t="s">
        <v>74</v>
      </c>
      <c r="BB5">
        <v>1053</v>
      </c>
      <c r="BC5">
        <v>1087</v>
      </c>
      <c r="BD5" t="s">
        <v>74</v>
      </c>
      <c r="BE5" t="s">
        <v>173</v>
      </c>
      <c r="BF5" t="str">
        <f>HYPERLINK("http://dx.doi.org/10.1111/ruso.12440","http://dx.doi.org/10.1111/ruso.12440")</f>
        <v>http://dx.doi.org/10.1111/ruso.12440</v>
      </c>
      <c r="BG5" t="s">
        <v>74</v>
      </c>
      <c r="BH5" t="s">
        <v>174</v>
      </c>
      <c r="BI5">
        <v>35</v>
      </c>
      <c r="BJ5" t="s">
        <v>175</v>
      </c>
      <c r="BK5" t="s">
        <v>98</v>
      </c>
      <c r="BL5" t="s">
        <v>175</v>
      </c>
      <c r="BM5" t="s">
        <v>176</v>
      </c>
      <c r="BN5" t="s">
        <v>74</v>
      </c>
      <c r="BO5" t="s">
        <v>74</v>
      </c>
      <c r="BP5" t="s">
        <v>74</v>
      </c>
      <c r="BQ5" t="s">
        <v>74</v>
      </c>
      <c r="BR5" t="s">
        <v>102</v>
      </c>
      <c r="BS5" t="s">
        <v>177</v>
      </c>
      <c r="BT5" t="str">
        <f>HYPERLINK("https%3A%2F%2Fwww.webofscience.com%2Fwos%2Fwoscc%2Ffull-record%2FWOS:000783147400001","View Full Record in Web of Science")</f>
        <v>View Full Record in Web of Science</v>
      </c>
    </row>
    <row r="6" spans="1:72" x14ac:dyDescent="0.25">
      <c r="A6" t="s">
        <v>72</v>
      </c>
      <c r="B6" t="s">
        <v>178</v>
      </c>
      <c r="C6" t="s">
        <v>74</v>
      </c>
      <c r="D6" t="s">
        <v>74</v>
      </c>
      <c r="E6" t="s">
        <v>74</v>
      </c>
      <c r="F6" t="s">
        <v>179</v>
      </c>
      <c r="G6" t="s">
        <v>74</v>
      </c>
      <c r="H6" t="s">
        <v>74</v>
      </c>
      <c r="I6" t="s">
        <v>180</v>
      </c>
      <c r="J6" t="s">
        <v>181</v>
      </c>
      <c r="K6" t="s">
        <v>74</v>
      </c>
      <c r="L6" t="s">
        <v>74</v>
      </c>
      <c r="M6" t="s">
        <v>78</v>
      </c>
      <c r="N6" t="s">
        <v>79</v>
      </c>
      <c r="O6" t="s">
        <v>74</v>
      </c>
      <c r="P6" t="s">
        <v>74</v>
      </c>
      <c r="Q6" t="s">
        <v>74</v>
      </c>
      <c r="R6" t="s">
        <v>74</v>
      </c>
      <c r="S6" t="s">
        <v>74</v>
      </c>
      <c r="T6" t="s">
        <v>74</v>
      </c>
      <c r="U6" t="s">
        <v>182</v>
      </c>
      <c r="V6" t="s">
        <v>183</v>
      </c>
      <c r="W6" t="s">
        <v>184</v>
      </c>
      <c r="X6" t="s">
        <v>74</v>
      </c>
      <c r="Y6" t="s">
        <v>185</v>
      </c>
      <c r="Z6" t="s">
        <v>186</v>
      </c>
      <c r="AA6" t="s">
        <v>74</v>
      </c>
      <c r="AB6" t="s">
        <v>74</v>
      </c>
      <c r="AC6" t="s">
        <v>74</v>
      </c>
      <c r="AD6" t="s">
        <v>74</v>
      </c>
      <c r="AE6" t="s">
        <v>74</v>
      </c>
      <c r="AF6" t="s">
        <v>74</v>
      </c>
      <c r="AG6">
        <v>56</v>
      </c>
      <c r="AH6">
        <v>32</v>
      </c>
      <c r="AI6">
        <v>33</v>
      </c>
      <c r="AJ6">
        <v>0</v>
      </c>
      <c r="AK6">
        <v>4</v>
      </c>
      <c r="AL6" t="s">
        <v>187</v>
      </c>
      <c r="AM6" t="s">
        <v>188</v>
      </c>
      <c r="AN6" t="s">
        <v>189</v>
      </c>
      <c r="AO6" t="s">
        <v>190</v>
      </c>
      <c r="AP6" t="s">
        <v>74</v>
      </c>
      <c r="AQ6" t="s">
        <v>74</v>
      </c>
      <c r="AR6" t="s">
        <v>191</v>
      </c>
      <c r="AS6" t="s">
        <v>192</v>
      </c>
      <c r="AT6" t="s">
        <v>193</v>
      </c>
      <c r="AU6">
        <v>2007</v>
      </c>
      <c r="AV6">
        <v>39</v>
      </c>
      <c r="AW6">
        <v>4</v>
      </c>
      <c r="AX6" t="s">
        <v>74</v>
      </c>
      <c r="AY6" t="s">
        <v>74</v>
      </c>
      <c r="AZ6" t="s">
        <v>74</v>
      </c>
      <c r="BA6" t="s">
        <v>74</v>
      </c>
      <c r="BB6">
        <v>216</v>
      </c>
      <c r="BC6">
        <v>225</v>
      </c>
      <c r="BD6" t="s">
        <v>74</v>
      </c>
      <c r="BE6" t="s">
        <v>194</v>
      </c>
      <c r="BF6" t="str">
        <f>HYPERLINK("http://dx.doi.org/10.1363/3921607","http://dx.doi.org/10.1363/3921607")</f>
        <v>http://dx.doi.org/10.1363/3921607</v>
      </c>
      <c r="BG6" t="s">
        <v>74</v>
      </c>
      <c r="BH6" t="s">
        <v>74</v>
      </c>
      <c r="BI6">
        <v>10</v>
      </c>
      <c r="BJ6" t="s">
        <v>195</v>
      </c>
      <c r="BK6" t="s">
        <v>98</v>
      </c>
      <c r="BL6" t="s">
        <v>195</v>
      </c>
      <c r="BM6" t="s">
        <v>196</v>
      </c>
      <c r="BN6">
        <v>18093038</v>
      </c>
      <c r="BO6" t="s">
        <v>74</v>
      </c>
      <c r="BP6" t="s">
        <v>74</v>
      </c>
      <c r="BQ6" t="s">
        <v>74</v>
      </c>
      <c r="BR6" t="s">
        <v>102</v>
      </c>
      <c r="BS6" t="s">
        <v>197</v>
      </c>
      <c r="BT6" t="str">
        <f>HYPERLINK("https%3A%2F%2Fwww.webofscience.com%2Fwos%2Fwoscc%2Ffull-record%2FWOS:000251506400003","View Full Record in Web of Science")</f>
        <v>View Full Record in Web of Science</v>
      </c>
    </row>
    <row r="7" spans="1:72" x14ac:dyDescent="0.25">
      <c r="A7" t="s">
        <v>72</v>
      </c>
      <c r="B7" t="s">
        <v>178</v>
      </c>
      <c r="C7" t="s">
        <v>74</v>
      </c>
      <c r="D7" t="s">
        <v>74</v>
      </c>
      <c r="E7" t="s">
        <v>74</v>
      </c>
      <c r="F7" t="s">
        <v>179</v>
      </c>
      <c r="G7" t="s">
        <v>74</v>
      </c>
      <c r="H7" t="s">
        <v>74</v>
      </c>
      <c r="I7" t="s">
        <v>180</v>
      </c>
      <c r="J7" t="s">
        <v>198</v>
      </c>
      <c r="K7" t="s">
        <v>74</v>
      </c>
      <c r="L7" t="s">
        <v>74</v>
      </c>
      <c r="M7" t="s">
        <v>78</v>
      </c>
      <c r="N7" t="s">
        <v>79</v>
      </c>
      <c r="O7" t="s">
        <v>74</v>
      </c>
      <c r="P7" t="s">
        <v>74</v>
      </c>
      <c r="Q7" t="s">
        <v>74</v>
      </c>
      <c r="R7" t="s">
        <v>74</v>
      </c>
      <c r="S7" t="s">
        <v>74</v>
      </c>
      <c r="T7" t="s">
        <v>74</v>
      </c>
      <c r="U7" t="s">
        <v>182</v>
      </c>
      <c r="V7" t="s">
        <v>199</v>
      </c>
      <c r="W7" t="s">
        <v>184</v>
      </c>
      <c r="X7" t="s">
        <v>74</v>
      </c>
      <c r="Y7" t="s">
        <v>185</v>
      </c>
      <c r="Z7" t="s">
        <v>74</v>
      </c>
      <c r="AA7" t="s">
        <v>74</v>
      </c>
      <c r="AB7" t="s">
        <v>74</v>
      </c>
      <c r="AC7" t="s">
        <v>74</v>
      </c>
      <c r="AD7" t="s">
        <v>74</v>
      </c>
      <c r="AE7" t="s">
        <v>74</v>
      </c>
      <c r="AF7" t="s">
        <v>74</v>
      </c>
      <c r="AG7">
        <v>56</v>
      </c>
      <c r="AH7">
        <v>55</v>
      </c>
      <c r="AI7">
        <v>58</v>
      </c>
      <c r="AJ7">
        <v>0</v>
      </c>
      <c r="AK7">
        <v>8</v>
      </c>
      <c r="AL7" t="s">
        <v>200</v>
      </c>
      <c r="AM7" t="s">
        <v>89</v>
      </c>
      <c r="AN7" t="s">
        <v>201</v>
      </c>
      <c r="AO7" t="s">
        <v>202</v>
      </c>
      <c r="AP7" t="s">
        <v>74</v>
      </c>
      <c r="AQ7" t="s">
        <v>74</v>
      </c>
      <c r="AR7" t="s">
        <v>203</v>
      </c>
      <c r="AS7" t="s">
        <v>204</v>
      </c>
      <c r="AT7" t="s">
        <v>172</v>
      </c>
      <c r="AU7">
        <v>2007</v>
      </c>
      <c r="AV7">
        <v>33</v>
      </c>
      <c r="AW7">
        <v>3</v>
      </c>
      <c r="AX7" t="s">
        <v>74</v>
      </c>
      <c r="AY7" t="s">
        <v>74</v>
      </c>
      <c r="AZ7" t="s">
        <v>74</v>
      </c>
      <c r="BA7" t="s">
        <v>74</v>
      </c>
      <c r="BB7">
        <v>106</v>
      </c>
      <c r="BC7">
        <v>116</v>
      </c>
      <c r="BD7" t="s">
        <v>74</v>
      </c>
      <c r="BE7" t="s">
        <v>205</v>
      </c>
      <c r="BF7" t="str">
        <f>HYPERLINK("http://dx.doi.org/10.1363/3310607","http://dx.doi.org/10.1363/3310607")</f>
        <v>http://dx.doi.org/10.1363/3310607</v>
      </c>
      <c r="BG7" t="s">
        <v>74</v>
      </c>
      <c r="BH7" t="s">
        <v>74</v>
      </c>
      <c r="BI7">
        <v>11</v>
      </c>
      <c r="BJ7" t="s">
        <v>206</v>
      </c>
      <c r="BK7" t="s">
        <v>98</v>
      </c>
      <c r="BL7" t="s">
        <v>207</v>
      </c>
      <c r="BM7" t="s">
        <v>208</v>
      </c>
      <c r="BN7">
        <v>17938093</v>
      </c>
      <c r="BO7" t="s">
        <v>209</v>
      </c>
      <c r="BP7" t="s">
        <v>74</v>
      </c>
      <c r="BQ7" t="s">
        <v>74</v>
      </c>
      <c r="BR7" t="s">
        <v>102</v>
      </c>
      <c r="BS7" t="s">
        <v>210</v>
      </c>
      <c r="BT7" t="str">
        <f>HYPERLINK("https%3A%2F%2Fwww.webofscience.com%2Fwos%2Fwoscc%2Ffull-record%2FWOS:000250641400002","View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2023-10-09T05:43:48Z</dcterms:created>
  <dcterms:modified xsi:type="dcterms:W3CDTF">2023-10-09T05:43:48Z</dcterms:modified>
</cp:coreProperties>
</file>